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Лист1!$A$1:$N$20</definedName>
  </definedNames>
  <calcPr calcId="124519"/>
</workbook>
</file>

<file path=xl/calcChain.xml><?xml version="1.0" encoding="utf-8"?>
<calcChain xmlns="http://schemas.openxmlformats.org/spreadsheetml/2006/main">
  <c r="K9" i="1"/>
  <c r="M9" s="1"/>
  <c r="K10"/>
  <c r="M10" s="1"/>
  <c r="K8"/>
  <c r="M8" s="1"/>
  <c r="L9"/>
  <c r="L10"/>
  <c r="L8"/>
  <c r="F11"/>
  <c r="G11"/>
  <c r="H11"/>
  <c r="I11"/>
  <c r="J11"/>
  <c r="L11" l="1"/>
  <c r="K11"/>
  <c r="M11"/>
</calcChain>
</file>

<file path=xl/sharedStrings.xml><?xml version="1.0" encoding="utf-8"?>
<sst xmlns="http://schemas.openxmlformats.org/spreadsheetml/2006/main" count="34" uniqueCount="25">
  <si>
    <t>КПКВ</t>
  </si>
  <si>
    <t>Торгівельна назва</t>
  </si>
  <si>
    <t xml:space="preserve">Наказ </t>
  </si>
  <si>
    <t>Отримано</t>
  </si>
  <si>
    <t>Дата</t>
  </si>
  <si>
    <t>№</t>
  </si>
  <si>
    <t>Кіль-кість</t>
  </si>
  <si>
    <t>Сума</t>
  </si>
  <si>
    <t>УСЬОГО</t>
  </si>
  <si>
    <t>Кількість</t>
  </si>
  <si>
    <t>Виконавець    О. А. Федак</t>
  </si>
  <si>
    <t>КУ "Територіальне медичне обєднання м. Лисичанськ"</t>
  </si>
  <si>
    <t>Залишок на початок звітного тижня</t>
  </si>
  <si>
    <t>Фактично використано за тиждень</t>
  </si>
  <si>
    <t>Залишок на кінець звітного тижня</t>
  </si>
  <si>
    <t>ТУБДИСПАНСЕР</t>
  </si>
  <si>
    <t xml:space="preserve">Постачальник </t>
  </si>
  <si>
    <t>936-с</t>
  </si>
  <si>
    <t>Левофлоксацин, таб.№10</t>
  </si>
  <si>
    <t>Л-ФЛОКС-0,5 №50</t>
  </si>
  <si>
    <t>Левомак №5</t>
  </si>
  <si>
    <t>лор 640</t>
  </si>
  <si>
    <t xml:space="preserve">ІНФОРМАЦІЯ                                                                                                                                                                                                                                                                                                                                                                                                                                    щодо наявних залишків лікарськіх засобів та медичних виробів , отриманних шляхом централізованого постачання за рахунок коштів Державного бюджету України у 2015 році за державною програмою КПКВК 2301400 "Запеспечення медичних заходів окремих державних програм та комплексних заходів програмного характеру" отриманих на підставі розподілу лікарскіх засобів згідно наказів Депертаменту охорони здоровя ЛОДА                                                                                                                                                                                                                          станом на кінець звітного тижня 04.12.2016року                          </t>
  </si>
  <si>
    <t>урол.300 инф165 т2.42лор 300 т1. 1975</t>
  </si>
  <si>
    <t>урол.195 т1. 895 лор 0</t>
  </si>
</sst>
</file>

<file path=xl/styles.xml><?xml version="1.0" encoding="utf-8"?>
<styleSheet xmlns="http://schemas.openxmlformats.org/spreadsheetml/2006/main">
  <fonts count="8">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2"/>
      <name val="Times New Roman"/>
      <family val="1"/>
      <charset val="204"/>
    </font>
    <font>
      <b/>
      <sz val="11"/>
      <color indexed="8"/>
      <name val="Times New Roman"/>
      <family val="1"/>
      <charset val="204"/>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3">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Border="1" applyAlignment="1">
      <alignment wrapText="1"/>
    </xf>
    <xf numFmtId="0" fontId="3"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1" fillId="0" borderId="3" xfId="0" applyFont="1" applyBorder="1" applyAlignment="1">
      <alignment horizontal="center" vertical="center" wrapText="1"/>
    </xf>
    <xf numFmtId="14" fontId="1" fillId="2" borderId="3"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2" fontId="1" fillId="2" borderId="3" xfId="0" applyNumberFormat="1" applyFont="1" applyFill="1" applyBorder="1" applyAlignment="1">
      <alignment horizontal="center" vertical="center" wrapText="1"/>
    </xf>
    <xf numFmtId="2" fontId="6" fillId="2" borderId="3" xfId="0" applyNumberFormat="1" applyFont="1" applyFill="1" applyBorder="1" applyAlignment="1">
      <alignment horizontal="center" vertical="center" wrapText="1"/>
    </xf>
    <xf numFmtId="0" fontId="7" fillId="0" borderId="3" xfId="0" applyFont="1" applyBorder="1" applyAlignment="1">
      <alignment horizontal="center" wrapText="1"/>
    </xf>
    <xf numFmtId="0" fontId="7" fillId="2" borderId="1" xfId="0" applyFont="1" applyFill="1" applyBorder="1" applyAlignment="1">
      <alignment horizontal="center" wrapText="1"/>
    </xf>
    <xf numFmtId="0" fontId="7" fillId="2" borderId="3" xfId="0" applyFont="1" applyFill="1" applyBorder="1" applyAlignment="1">
      <alignment horizontal="center" wrapText="1"/>
    </xf>
    <xf numFmtId="2" fontId="7" fillId="0" borderId="3" xfId="0" applyNumberFormat="1" applyFont="1" applyBorder="1" applyAlignment="1">
      <alignment horizontal="center" wrapText="1"/>
    </xf>
    <xf numFmtId="0" fontId="7" fillId="0" borderId="0" xfId="0" applyFont="1" applyAlignment="1">
      <alignment horizontal="center" wrapText="1"/>
    </xf>
    <xf numFmtId="0" fontId="7" fillId="0" borderId="0" xfId="0" applyFont="1" applyBorder="1" applyAlignment="1">
      <alignment wrapText="1"/>
    </xf>
    <xf numFmtId="2" fontId="7" fillId="0" borderId="0" xfId="0" applyNumberFormat="1" applyFont="1" applyBorder="1" applyAlignment="1">
      <alignment wrapText="1"/>
    </xf>
    <xf numFmtId="0" fontId="1" fillId="0" borderId="0" xfId="0" applyFont="1" applyAlignment="1">
      <alignment horizontal="center" wrapText="1"/>
    </xf>
    <xf numFmtId="2" fontId="1" fillId="0" borderId="0" xfId="0" applyNumberFormat="1" applyFont="1" applyBorder="1" applyAlignment="1">
      <alignment wrapText="1"/>
    </xf>
    <xf numFmtId="0" fontId="1" fillId="0" borderId="0" xfId="0" applyFont="1" applyAlignment="1"/>
    <xf numFmtId="0" fontId="1" fillId="0" borderId="0" xfId="0" applyFont="1" applyAlignment="1">
      <alignment horizontal="left"/>
    </xf>
    <xf numFmtId="2" fontId="1" fillId="0" borderId="0" xfId="0" applyNumberFormat="1" applyFont="1" applyAlignment="1">
      <alignment horizontal="center" vertical="center" wrapText="1"/>
    </xf>
    <xf numFmtId="0" fontId="1" fillId="0" borderId="0" xfId="0" applyFont="1" applyAlignment="1">
      <alignment horizontal="left" wrapText="1"/>
    </xf>
    <xf numFmtId="0" fontId="1" fillId="0" borderId="1" xfId="0" applyFont="1" applyBorder="1" applyAlignment="1">
      <alignment horizontal="center" vertical="center" wrapText="1"/>
    </xf>
    <xf numFmtId="2" fontId="0" fillId="0" borderId="0" xfId="0" applyNumberFormat="1"/>
    <xf numFmtId="2" fontId="1" fillId="0" borderId="0" xfId="0" applyNumberFormat="1" applyFont="1" applyAlignment="1">
      <alignment wrapText="1"/>
    </xf>
    <xf numFmtId="1" fontId="7" fillId="0" borderId="3" xfId="0" applyNumberFormat="1" applyFont="1" applyBorder="1" applyAlignment="1">
      <alignment horizontal="center" wrapText="1"/>
    </xf>
    <xf numFmtId="0" fontId="1" fillId="0" borderId="0" xfId="0" applyFont="1" applyAlignment="1">
      <alignment horizontal="center" wrapText="1"/>
    </xf>
    <xf numFmtId="0" fontId="1" fillId="0" borderId="0" xfId="0" applyFont="1" applyAlignment="1">
      <alignment horizontal="left" wrapText="1"/>
    </xf>
    <xf numFmtId="0" fontId="0" fillId="0" borderId="0" xfId="0" applyAlignment="1">
      <alignment horizontal="center" wrapText="1"/>
    </xf>
    <xf numFmtId="0" fontId="3" fillId="2" borderId="0" xfId="0" applyFont="1" applyFill="1" applyBorder="1" applyAlignment="1">
      <alignment horizontal="center" wrapText="1"/>
    </xf>
    <xf numFmtId="0" fontId="1" fillId="0" borderId="0" xfId="0" applyFont="1" applyAlignment="1">
      <alignment horizontal="left" vertical="center" wrapText="1"/>
    </xf>
    <xf numFmtId="0" fontId="1" fillId="0" borderId="1" xfId="0" applyFont="1" applyBorder="1" applyAlignment="1">
      <alignment horizont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P24"/>
  <sheetViews>
    <sheetView tabSelected="1" view="pageBreakPreview" topLeftCell="B4" zoomScaleSheetLayoutView="100" workbookViewId="0">
      <selection activeCell="K15" sqref="K15"/>
    </sheetView>
  </sheetViews>
  <sheetFormatPr defaultRowHeight="15"/>
  <cols>
    <col min="1" max="1" width="16.85546875" customWidth="1"/>
    <col min="2" max="2" width="9.85546875" bestFit="1" customWidth="1"/>
    <col min="3" max="3" width="19.28515625" customWidth="1"/>
    <col min="4" max="4" width="12" customWidth="1"/>
    <col min="5" max="6" width="9.28515625" bestFit="1" customWidth="1"/>
    <col min="7" max="7" width="11" customWidth="1"/>
    <col min="8" max="8" width="8.5703125" customWidth="1"/>
    <col min="9" max="9" width="12.42578125" customWidth="1"/>
    <col min="10" max="10" width="11.140625" customWidth="1"/>
    <col min="11" max="11" width="11.85546875" customWidth="1"/>
    <col min="12" max="12" width="9.28515625" bestFit="1" customWidth="1"/>
    <col min="13" max="13" width="11.28515625" customWidth="1"/>
    <col min="14" max="14" width="11.42578125" customWidth="1"/>
    <col min="15" max="15" width="9.5703125" bestFit="1" customWidth="1"/>
  </cols>
  <sheetData>
    <row r="1" spans="1:16" ht="72.75" customHeight="1">
      <c r="A1" s="1"/>
      <c r="B1" s="1"/>
      <c r="C1" s="1"/>
      <c r="D1" s="1"/>
      <c r="E1" s="1"/>
      <c r="F1" s="1"/>
      <c r="G1" s="1"/>
      <c r="H1" s="2"/>
      <c r="I1" s="2"/>
      <c r="J1" s="2"/>
      <c r="K1" s="36"/>
      <c r="L1" s="36"/>
      <c r="M1" s="36"/>
      <c r="N1" s="1"/>
    </row>
    <row r="2" spans="1:16" ht="99" customHeight="1">
      <c r="A2" s="32" t="s">
        <v>22</v>
      </c>
      <c r="B2" s="32"/>
      <c r="C2" s="32"/>
      <c r="D2" s="32"/>
      <c r="E2" s="32"/>
      <c r="F2" s="32"/>
      <c r="G2" s="32"/>
      <c r="H2" s="32"/>
      <c r="I2" s="32"/>
      <c r="J2" s="32"/>
      <c r="K2" s="32"/>
      <c r="L2" s="32"/>
      <c r="M2" s="32"/>
      <c r="N2" s="1"/>
    </row>
    <row r="3" spans="1:16" ht="43.5" customHeight="1">
      <c r="A3" s="32" t="s">
        <v>11</v>
      </c>
      <c r="B3" s="32"/>
      <c r="C3" s="32"/>
      <c r="D3" s="32"/>
      <c r="E3" s="32"/>
      <c r="F3" s="32"/>
      <c r="G3" s="32"/>
      <c r="H3" s="32"/>
      <c r="I3" s="32"/>
      <c r="J3" s="32"/>
      <c r="K3" s="32"/>
      <c r="L3" s="32"/>
      <c r="M3" s="32"/>
      <c r="N3" s="1"/>
    </row>
    <row r="4" spans="1:16" ht="15.75">
      <c r="A4" s="1"/>
      <c r="B4" s="1"/>
      <c r="C4" s="37"/>
      <c r="D4" s="37"/>
      <c r="E4" s="37"/>
      <c r="F4" s="37"/>
      <c r="G4" s="37"/>
      <c r="H4" s="37"/>
      <c r="I4" s="37"/>
      <c r="J4" s="37"/>
      <c r="K4" s="37"/>
      <c r="L4" s="37"/>
      <c r="M4" s="3"/>
      <c r="N4" s="1"/>
    </row>
    <row r="5" spans="1:16" ht="51" customHeight="1">
      <c r="A5" s="38" t="s">
        <v>16</v>
      </c>
      <c r="B5" s="38" t="s">
        <v>0</v>
      </c>
      <c r="C5" s="40" t="s">
        <v>1</v>
      </c>
      <c r="D5" s="40" t="s">
        <v>2</v>
      </c>
      <c r="E5" s="40"/>
      <c r="F5" s="40" t="s">
        <v>12</v>
      </c>
      <c r="G5" s="40"/>
      <c r="H5" s="40" t="s">
        <v>3</v>
      </c>
      <c r="I5" s="40"/>
      <c r="J5" s="40" t="s">
        <v>13</v>
      </c>
      <c r="K5" s="40"/>
      <c r="L5" s="41" t="s">
        <v>14</v>
      </c>
      <c r="M5" s="42"/>
      <c r="N5" s="1"/>
    </row>
    <row r="6" spans="1:16" ht="53.25" customHeight="1">
      <c r="A6" s="39"/>
      <c r="B6" s="39"/>
      <c r="C6" s="40"/>
      <c r="D6" s="4" t="s">
        <v>4</v>
      </c>
      <c r="E6" s="4" t="s">
        <v>5</v>
      </c>
      <c r="F6" s="4" t="s">
        <v>6</v>
      </c>
      <c r="G6" s="4" t="s">
        <v>7</v>
      </c>
      <c r="H6" s="4" t="s">
        <v>6</v>
      </c>
      <c r="I6" s="4" t="s">
        <v>7</v>
      </c>
      <c r="J6" s="4" t="s">
        <v>9</v>
      </c>
      <c r="K6" s="4" t="s">
        <v>7</v>
      </c>
      <c r="L6" s="4" t="s">
        <v>6</v>
      </c>
      <c r="M6" s="4" t="s">
        <v>7</v>
      </c>
      <c r="N6" s="1"/>
    </row>
    <row r="7" spans="1:16" ht="15.75">
      <c r="A7" s="5">
        <v>1</v>
      </c>
      <c r="B7" s="5">
        <v>2</v>
      </c>
      <c r="C7" s="6">
        <v>4</v>
      </c>
      <c r="D7" s="7">
        <v>5</v>
      </c>
      <c r="E7" s="7">
        <v>6</v>
      </c>
      <c r="F7" s="7">
        <v>9</v>
      </c>
      <c r="G7" s="7">
        <v>10</v>
      </c>
      <c r="H7" s="7">
        <v>13</v>
      </c>
      <c r="I7" s="7">
        <v>14</v>
      </c>
      <c r="J7" s="7">
        <v>15</v>
      </c>
      <c r="K7" s="7">
        <v>16</v>
      </c>
      <c r="L7" s="7">
        <v>17</v>
      </c>
      <c r="M7" s="7">
        <v>18</v>
      </c>
      <c r="N7" s="1"/>
    </row>
    <row r="8" spans="1:16" ht="15.75">
      <c r="A8" s="8" t="s">
        <v>15</v>
      </c>
      <c r="B8" s="9">
        <v>2301400</v>
      </c>
      <c r="C8" s="8" t="s">
        <v>19</v>
      </c>
      <c r="D8" s="10">
        <v>42674</v>
      </c>
      <c r="E8" s="11" t="s">
        <v>17</v>
      </c>
      <c r="F8" s="12">
        <v>2842</v>
      </c>
      <c r="G8" s="13">
        <v>4170.0666000000001</v>
      </c>
      <c r="H8" s="12"/>
      <c r="I8" s="12"/>
      <c r="J8" s="11">
        <v>60</v>
      </c>
      <c r="K8" s="13">
        <f>G8/F8*J8</f>
        <v>88.037999999999997</v>
      </c>
      <c r="L8" s="11">
        <f>F8-J8+H8</f>
        <v>2782</v>
      </c>
      <c r="M8" s="13">
        <f>G8-K8</f>
        <v>4082.0286000000001</v>
      </c>
      <c r="N8" s="26"/>
      <c r="P8" t="s">
        <v>23</v>
      </c>
    </row>
    <row r="9" spans="1:16" ht="31.5">
      <c r="A9" s="8" t="s">
        <v>15</v>
      </c>
      <c r="B9" s="9">
        <v>2301400</v>
      </c>
      <c r="C9" s="28" t="s">
        <v>18</v>
      </c>
      <c r="D9" s="10">
        <v>42674</v>
      </c>
      <c r="E9" s="11" t="s">
        <v>17</v>
      </c>
      <c r="F9" s="12">
        <v>640</v>
      </c>
      <c r="G9" s="13">
        <v>574.2080000000002</v>
      </c>
      <c r="H9" s="12"/>
      <c r="I9" s="14"/>
      <c r="J9" s="11">
        <v>640</v>
      </c>
      <c r="K9" s="13">
        <f t="shared" ref="K9:K10" si="0">G9/F9*J9</f>
        <v>574.2080000000002</v>
      </c>
      <c r="L9" s="11">
        <f t="shared" ref="L9:L10" si="1">F9-J9+H9</f>
        <v>0</v>
      </c>
      <c r="M9" s="13">
        <f t="shared" ref="M9:M10" si="2">G9-K9</f>
        <v>0</v>
      </c>
      <c r="N9" s="26"/>
      <c r="P9" t="s">
        <v>21</v>
      </c>
    </row>
    <row r="10" spans="1:16" ht="15.75">
      <c r="A10" s="8" t="s">
        <v>15</v>
      </c>
      <c r="B10" s="9">
        <v>2301400</v>
      </c>
      <c r="C10" s="28" t="s">
        <v>20</v>
      </c>
      <c r="D10" s="10">
        <v>42674</v>
      </c>
      <c r="E10" s="11" t="s">
        <v>17</v>
      </c>
      <c r="F10" s="12">
        <v>1160</v>
      </c>
      <c r="G10" s="13">
        <v>1702.068</v>
      </c>
      <c r="H10" s="12"/>
      <c r="I10" s="14"/>
      <c r="J10" s="11">
        <v>70</v>
      </c>
      <c r="K10" s="13">
        <f t="shared" si="0"/>
        <v>102.711</v>
      </c>
      <c r="L10" s="11">
        <f t="shared" si="1"/>
        <v>1090</v>
      </c>
      <c r="M10" s="13">
        <f t="shared" si="2"/>
        <v>1599.357</v>
      </c>
      <c r="N10" s="26"/>
      <c r="P10" t="s">
        <v>24</v>
      </c>
    </row>
    <row r="11" spans="1:16">
      <c r="A11" s="15" t="s">
        <v>8</v>
      </c>
      <c r="B11" s="15"/>
      <c r="C11" s="16"/>
      <c r="D11" s="17"/>
      <c r="E11" s="17"/>
      <c r="F11" s="15">
        <f t="shared" ref="F11:J11" si="3">SUM(F8:F10)</f>
        <v>4642</v>
      </c>
      <c r="G11" s="18">
        <f t="shared" si="3"/>
        <v>6446.3426000000009</v>
      </c>
      <c r="H11" s="31">
        <f t="shared" si="3"/>
        <v>0</v>
      </c>
      <c r="I11" s="18">
        <f t="shared" si="3"/>
        <v>0</v>
      </c>
      <c r="J11" s="31">
        <f t="shared" si="3"/>
        <v>770</v>
      </c>
      <c r="K11" s="18">
        <f>SUM(K8:K10)</f>
        <v>764.95700000000022</v>
      </c>
      <c r="L11" s="31">
        <f>SUM(L8:L10)</f>
        <v>3872</v>
      </c>
      <c r="M11" s="18">
        <f>SUM(M8:M10)</f>
        <v>5681.3855999999996</v>
      </c>
      <c r="N11" s="19"/>
    </row>
    <row r="12" spans="1:16" ht="15.75">
      <c r="A12" s="1"/>
      <c r="B12" s="1"/>
      <c r="C12" s="20"/>
      <c r="D12" s="20"/>
      <c r="E12" s="20"/>
      <c r="F12" s="20"/>
      <c r="G12" s="21"/>
      <c r="H12" s="20"/>
      <c r="I12" s="20"/>
      <c r="J12" s="20"/>
      <c r="K12" s="20"/>
      <c r="L12" s="20"/>
      <c r="M12" s="35"/>
      <c r="N12" s="35"/>
      <c r="O12" s="29"/>
    </row>
    <row r="13" spans="1:16" ht="15.75">
      <c r="A13" s="33"/>
      <c r="B13" s="33"/>
      <c r="C13" s="1"/>
      <c r="D13" s="22"/>
      <c r="E13" s="22"/>
      <c r="F13" s="24"/>
      <c r="G13" s="24"/>
      <c r="H13" s="25"/>
      <c r="I13" s="25"/>
      <c r="J13" s="3"/>
      <c r="K13" s="3"/>
      <c r="L13" s="3"/>
      <c r="M13" s="23"/>
      <c r="N13" s="30"/>
    </row>
    <row r="14" spans="1:16" ht="25.5" customHeight="1">
      <c r="A14" s="33"/>
      <c r="B14" s="33"/>
      <c r="C14" s="1"/>
      <c r="D14" s="1"/>
      <c r="E14" s="1"/>
      <c r="F14" s="24"/>
      <c r="G14" s="24"/>
      <c r="H14" s="25"/>
      <c r="I14" s="25"/>
      <c r="J14" s="1"/>
      <c r="K14" s="32"/>
      <c r="L14" s="32"/>
      <c r="M14" s="1"/>
      <c r="N14" s="1"/>
    </row>
    <row r="15" spans="1:16" ht="27" customHeight="1">
      <c r="A15" s="33"/>
      <c r="B15" s="33"/>
      <c r="C15" s="33"/>
      <c r="D15" s="1"/>
      <c r="E15" s="1"/>
      <c r="F15" s="33"/>
      <c r="G15" s="33"/>
      <c r="H15" s="27"/>
      <c r="I15" s="1"/>
      <c r="J15" s="1"/>
      <c r="K15" s="1"/>
      <c r="L15" s="1"/>
      <c r="M15" s="1"/>
      <c r="N15" s="1"/>
    </row>
    <row r="16" spans="1:16" ht="18.75" customHeight="1">
      <c r="A16" s="1"/>
      <c r="B16" s="1"/>
      <c r="C16" s="1"/>
      <c r="D16" s="1"/>
      <c r="E16" s="1"/>
      <c r="F16" s="1"/>
      <c r="G16" s="1"/>
      <c r="H16" s="1"/>
      <c r="I16" s="1"/>
      <c r="J16" s="30"/>
      <c r="K16" s="1"/>
      <c r="L16" s="1"/>
      <c r="M16" s="1"/>
      <c r="N16" s="1"/>
    </row>
    <row r="17" spans="1:14" ht="15.75">
      <c r="A17" s="24" t="s">
        <v>10</v>
      </c>
      <c r="B17" s="24"/>
      <c r="C17" s="24"/>
      <c r="D17" s="24"/>
      <c r="E17" s="24"/>
      <c r="F17" s="24"/>
      <c r="G17" s="1"/>
      <c r="H17" s="1"/>
      <c r="I17" s="1"/>
      <c r="J17" s="1"/>
      <c r="K17" s="1"/>
      <c r="L17" s="1"/>
      <c r="M17" s="1"/>
      <c r="N17" s="1"/>
    </row>
    <row r="20" spans="1:14">
      <c r="C20" s="34"/>
      <c r="D20" s="34"/>
      <c r="E20" s="34"/>
      <c r="F20" s="34"/>
    </row>
    <row r="21" spans="1:14">
      <c r="C21" s="34"/>
      <c r="D21" s="34"/>
      <c r="E21" s="34"/>
      <c r="F21" s="34"/>
    </row>
    <row r="22" spans="1:14">
      <c r="C22" s="34"/>
      <c r="D22" s="34"/>
      <c r="E22" s="34"/>
      <c r="F22" s="34"/>
    </row>
    <row r="23" spans="1:14">
      <c r="C23" s="34"/>
      <c r="D23" s="34"/>
      <c r="E23" s="34"/>
      <c r="F23" s="34"/>
    </row>
    <row r="24" spans="1:14">
      <c r="C24" s="34"/>
      <c r="D24" s="34"/>
      <c r="E24" s="34"/>
      <c r="F24" s="34"/>
    </row>
  </sheetData>
  <protectedRanges>
    <protectedRange sqref="F11:M11" name="Диапазон1"/>
  </protectedRanges>
  <mergeCells count="19">
    <mergeCell ref="M12:N12"/>
    <mergeCell ref="K1:M1"/>
    <mergeCell ref="C4:L4"/>
    <mergeCell ref="A5:A6"/>
    <mergeCell ref="B5:B6"/>
    <mergeCell ref="C5:C6"/>
    <mergeCell ref="D5:E5"/>
    <mergeCell ref="F5:G5"/>
    <mergeCell ref="H5:I5"/>
    <mergeCell ref="J5:K5"/>
    <mergeCell ref="L5:M5"/>
    <mergeCell ref="A2:M2"/>
    <mergeCell ref="A3:M3"/>
    <mergeCell ref="K14:L14"/>
    <mergeCell ref="F15:G15"/>
    <mergeCell ref="A15:C15"/>
    <mergeCell ref="C20:F24"/>
    <mergeCell ref="A13:B13"/>
    <mergeCell ref="A14:B14"/>
  </mergeCells>
  <pageMargins left="1.1399999999999999" right="0.14000000000000001" top="0.15" bottom="0.74803149606299213" header="0.18" footer="0.31496062992125984"/>
  <pageSetup paperSize="9" scale="65"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2016-12-07T11:28:50Z</dcterms:modified>
</cp:coreProperties>
</file>